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EAB29CC-642C-4D82-BE43-14956BD47B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Havelvac!$A$1:$E$25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2" l="1"/>
  <c r="E19" i="2"/>
  <c r="E18" i="2"/>
  <c r="E17" i="2"/>
  <c r="E16" i="2"/>
  <c r="E15" i="2"/>
  <c r="E14" i="2"/>
  <c r="E13" i="2"/>
  <c r="E12" i="2"/>
  <c r="E20" i="2" l="1"/>
</calcChain>
</file>

<file path=xl/sharedStrings.xml><?xml version="1.0" encoding="utf-8"?>
<sst xmlns="http://schemas.openxmlformats.org/spreadsheetml/2006/main" count="26" uniqueCount="26">
  <si>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</si>
  <si>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</si>
  <si>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</si>
  <si>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</si>
  <si>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</si>
  <si>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</si>
  <si>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</si>
  <si>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</si>
  <si>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</si>
  <si>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</si>
  <si>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</si>
  <si>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Գլխավոր հաշվապահ</t>
  </si>
  <si>
    <t>Մարզիչ</t>
  </si>
  <si>
    <t>Մեթոդիստ</t>
  </si>
  <si>
    <t>Տնտեսվար</t>
  </si>
  <si>
    <t>Գործավար</t>
  </si>
  <si>
    <t xml:space="preserve">Հավաքարար </t>
  </si>
  <si>
    <t>Բանվոր</t>
  </si>
  <si>
    <t>ԸՆԴԱՄԵՆԸ</t>
  </si>
  <si>
    <t>Ծանոթություն.</t>
  </si>
  <si>
    <t>ԵՐԵՎԱՆԻ ՔԱՂԱՔԱՊԵՏ՝</t>
  </si>
  <si>
    <t>ՏԻԳՐԱՆ ԱՎԻՆՅԱՆ</t>
  </si>
  <si>
    <t>«ԵՐԵՎԱՆԻ ԱՐԱԲԿԻՐԻ ՇԱԽՄԱՏԻ ՄԱՆԿԱՊԱՏԱՆԵԿԱՆ ՄԱՐԶԱԴՊՐՈՑ»
 ՀԱՄԱՅՆՔԱՅԻՆ ՈՉ ԱՌԵՎՏՐԱՅԻՆ ԿԱԶՄԱԿԵՐՊՈՒԹՅԱՆ</t>
  </si>
  <si>
    <t>______.___________.2025թ.</t>
  </si>
  <si>
    <t>Հավելված 17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</si>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</sst>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</cellStyleXfs>
  <cellXfs count="51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5" fillId="0" borderId="0" xfId="4" applyFont="1" applyAlignment="1">
      <alignment vertical="center" wrapText="1"/>
    </xf>
    <xf numFmtId="0" fontId="5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3" fontId="5" fillId="0" borderId="0" xfId="1" applyNumberFormat="1" applyFont="1" applyAlignment="1">
      <alignment horizontal="center" vertical="center" wrapText="1"/>
    </xf>
    <xf numFmtId="3" fontId="5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5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1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5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8">
    <cellStyle name="Normal" xfId="0" builtinId="0"/>
    <cellStyle name="Normal 2" xfId="3" xr:uid="{E59EAB65-4C47-44AB-AAF7-3EB68980FBBA}"/>
    <cellStyle name="Normal 2 2" xfId="5" xr:uid="{62EF9AFA-B4A1-44D3-BE01-FED633DA11A6}"/>
    <cellStyle name="Normal 2 3" xfId="7" xr:uid="{4651D179-F83F-489B-BF6E-64877B93B782}"/>
    <cellStyle name="Normal 3" xfId="6" xr:uid="{FC3D253D-5446-45C8-ABC9-68EBDD0993AB}"/>
    <cellStyle name="Normal 5" xfId="4" xr:uid="{EFEEDE47-8FF6-4B77-AF27-F62362CE926F}"/>
    <cellStyle name="Normal_Ekamtayin harki hashvark 35000" xfId="1" xr:uid="{357597F6-8A67-4DA2-A7DE-765A59311CE6}"/>
    <cellStyle name="Normal_Sheet1" xfId="2" xr:uid="{D533EA0E-9A8E-45DB-ABAD-7C480C200C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MQAgAFAATQAAAAAAAAAAAAAAAAAAAAAAAAAAAAAAAAAAAAAAAAAAAAAAAAAAAAAAAAAAAAAAAAAAAAAAAAAAAAAAAAAAAAAAAAAAAAAAAAAAAAAAAAAAAAAAAAAAAAAAAADpBwEABAAeABEAF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xMDFaMCMGCSqGSIb3DQEJBDEWBBT/rupwvsgeSZFRs9RPR/yhPppCzzArBgsqhkiG9w0BCRACDDEcMBowGDAWBBRE5xMFRVajmd/v2Zzf5CvSbEm8HjANBgkqhkiG9w0BAQEFAASCAQBW+z4pNE7CvvSTZ3HeF5NAOzniTaNIc4ZfqoK3plHkTz1UgJ6+YfiOeEP0iluTIKKAzXM0VBA8kSju6fiVuzaqOaNU6CvvlJMAgdAzv3D8ox4+i5LdptFookH4Nx3BH0EInR7AhY4VEF2EJKDfWAaK59DrmJEexv/cBD1R8B1M5jC6EWNx6D2Kujm4IEuUb9fkuzpLZ64RemzV6Yx+JEvArdALCTtjfl/OkabE9VVDyCAxZKwGqzNENVrnBMSotYdUq9nlP19zRsuvUB4ckaqRA2zIfMLbnlURCb2IPGIyqsOmsTOKXTlDezRDuEFs5R/AxZ9XGOOi9N21wXy9pLQ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3</xdr:col>
          <xdr:colOff>1473200</xdr:colOff>
          <xdr:row>24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A8D52D3-7736-435F-2E8D-85013C0F71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CA32C-8CD7-4EF4-B8C2-49FF66102F1A}">
  <sheetPr codeName="Sheet1"/>
  <dimension ref="A1:F36"/>
  <sheetViews>
    <sheetView tabSelected="1" view="pageBreakPreview" topLeftCell="A14" workbookViewId="0">
      <selection activeCell="C25" sqref="C25:D25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34.2851562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24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23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5" t="s">
        <v>22</v>
      </c>
      <c r="B7" s="45"/>
      <c r="C7" s="45"/>
      <c r="D7" s="45"/>
      <c r="E7" s="45"/>
      <c r="F7" s="10"/>
    </row>
    <row r="8" spans="1:6" ht="25.5" customHeight="1">
      <c r="A8" s="46" t="s">
        <v>3</v>
      </c>
      <c r="B8" s="46"/>
      <c r="C8" s="46"/>
      <c r="D8" s="46"/>
      <c r="E8" s="46"/>
    </row>
    <row r="9" spans="1:6" ht="18" customHeight="1">
      <c r="A9" s="12"/>
      <c r="B9" s="13"/>
      <c r="C9" s="13"/>
      <c r="E9" s="14" t="s">
        <v>4</v>
      </c>
    </row>
    <row r="10" spans="1:6" s="16" customFormat="1" ht="69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10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11</v>
      </c>
      <c r="C13" s="19">
        <v>1</v>
      </c>
      <c r="D13" s="20">
        <v>191000</v>
      </c>
      <c r="E13" s="20">
        <f t="shared" ref="E13:E19" si="0">+D13*C13</f>
        <v>191000</v>
      </c>
    </row>
    <row r="14" spans="1:6" ht="18" customHeight="1">
      <c r="A14" s="17">
        <v>3</v>
      </c>
      <c r="B14" s="18" t="s">
        <v>12</v>
      </c>
      <c r="C14" s="19">
        <v>6.5</v>
      </c>
      <c r="D14" s="20">
        <v>191000</v>
      </c>
      <c r="E14" s="20">
        <f t="shared" si="0"/>
        <v>1241500</v>
      </c>
    </row>
    <row r="15" spans="1:6" ht="18.75" customHeight="1">
      <c r="A15" s="17">
        <v>4</v>
      </c>
      <c r="B15" s="21" t="s">
        <v>13</v>
      </c>
      <c r="C15" s="19">
        <v>1</v>
      </c>
      <c r="D15" s="20">
        <v>191000</v>
      </c>
      <c r="E15" s="20">
        <f t="shared" si="0"/>
        <v>191000</v>
      </c>
    </row>
    <row r="16" spans="1:6" ht="18" customHeight="1">
      <c r="A16" s="17">
        <v>5</v>
      </c>
      <c r="B16" s="18" t="s">
        <v>14</v>
      </c>
      <c r="C16" s="19">
        <v>0.5</v>
      </c>
      <c r="D16" s="20">
        <v>142000</v>
      </c>
      <c r="E16" s="20">
        <f t="shared" si="0"/>
        <v>71000</v>
      </c>
    </row>
    <row r="17" spans="1:6" ht="18" customHeight="1">
      <c r="A17" s="17">
        <v>6</v>
      </c>
      <c r="B17" s="18" t="s">
        <v>15</v>
      </c>
      <c r="C17" s="19">
        <v>1</v>
      </c>
      <c r="D17" s="20">
        <v>142000</v>
      </c>
      <c r="E17" s="20">
        <f t="shared" si="0"/>
        <v>142000</v>
      </c>
    </row>
    <row r="18" spans="1:6" ht="18" customHeight="1">
      <c r="A18" s="17">
        <v>7</v>
      </c>
      <c r="B18" s="18" t="s">
        <v>16</v>
      </c>
      <c r="C18" s="19">
        <v>1</v>
      </c>
      <c r="D18" s="20">
        <v>142000</v>
      </c>
      <c r="E18" s="20">
        <f t="shared" si="0"/>
        <v>142000</v>
      </c>
    </row>
    <row r="19" spans="1:6" ht="18" customHeight="1">
      <c r="A19" s="17">
        <v>8</v>
      </c>
      <c r="B19" s="18" t="s">
        <v>17</v>
      </c>
      <c r="C19" s="19">
        <v>0.5</v>
      </c>
      <c r="D19" s="20">
        <v>142000</v>
      </c>
      <c r="E19" s="20">
        <f t="shared" si="0"/>
        <v>71000</v>
      </c>
    </row>
    <row r="20" spans="1:6" ht="30" customHeight="1">
      <c r="A20" s="22"/>
      <c r="B20" s="23" t="s">
        <v>18</v>
      </c>
      <c r="C20" s="24">
        <f>SUM(C12:C19)</f>
        <v>12.5</v>
      </c>
      <c r="D20" s="25"/>
      <c r="E20" s="25">
        <f>SUM(E12:E19)</f>
        <v>2364500</v>
      </c>
      <c r="F20" s="26"/>
    </row>
    <row r="21" spans="1:6" ht="30" customHeight="1">
      <c r="A21" s="27"/>
      <c r="B21" s="28"/>
      <c r="C21" s="29"/>
      <c r="D21" s="29"/>
      <c r="E21" s="30"/>
      <c r="F21" s="26"/>
    </row>
    <row r="22" spans="1:6" ht="30" customHeight="1">
      <c r="A22" s="47" t="s">
        <v>19</v>
      </c>
      <c r="B22" s="48"/>
      <c r="C22" s="48"/>
      <c r="D22" s="48"/>
      <c r="E22" s="49"/>
      <c r="F22" s="26"/>
    </row>
    <row r="23" spans="1:6" s="31" customFormat="1" ht="34.5" customHeight="1">
      <c r="A23" s="50" t="s">
        <v>25</v>
      </c>
      <c r="B23" s="50"/>
      <c r="C23" s="50"/>
      <c r="D23" s="50"/>
      <c r="E23" s="50"/>
    </row>
    <row r="24" spans="1:6" ht="15.75" customHeight="1">
      <c r="A24" s="32"/>
      <c r="B24" s="33"/>
      <c r="C24" s="34"/>
      <c r="D24" s="34"/>
      <c r="E24" s="35"/>
    </row>
    <row r="25" spans="1:6" s="36" customFormat="1" ht="105.75" customHeight="1">
      <c r="B25" s="37" t="s">
        <v>20</v>
      </c>
      <c r="C25" s="44"/>
      <c r="D25" s="44"/>
      <c r="E25" s="39" t="s">
        <v>21</v>
      </c>
    </row>
    <row r="26" spans="1:6" s="36" customFormat="1" ht="18" customHeight="1">
      <c r="B26" s="40"/>
      <c r="C26" s="38"/>
      <c r="D26" s="38"/>
    </row>
    <row r="27" spans="1:6" s="36" customFormat="1" ht="16.5" customHeight="1">
      <c r="B27" s="40"/>
      <c r="C27" s="38"/>
      <c r="D27" s="38"/>
    </row>
    <row r="28" spans="1:6" s="36" customFormat="1" ht="18" customHeight="1">
      <c r="B28" s="40"/>
      <c r="C28" s="38"/>
      <c r="D28" s="38"/>
    </row>
    <row r="29" spans="1:6" s="8" customFormat="1" ht="12.75" customHeight="1">
      <c r="A29" s="6"/>
      <c r="B29" s="7"/>
      <c r="C29" s="41"/>
    </row>
    <row r="30" spans="1:6" ht="45.75" customHeight="1">
      <c r="B30" s="42"/>
    </row>
    <row r="34" spans="4:4">
      <c r="D34" s="43"/>
    </row>
    <row r="35" spans="4:4">
      <c r="D35" s="43"/>
    </row>
    <row r="36" spans="4:4">
      <c r="D36" s="43"/>
    </row>
  </sheetData>
  <dataConsolidate/>
  <mergeCells count="5">
    <mergeCell ref="C25:D25"/>
    <mergeCell ref="A7:E7"/>
    <mergeCell ref="A8:E8"/>
    <mergeCell ref="A22:E22"/>
    <mergeCell ref="A23:E23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24</xdr:row>
                <xdr:rowOff>0</xdr:rowOff>
              </from>
              <to>
                <xdr:col>3</xdr:col>
                <xdr:colOff>1476375</xdr:colOff>
                <xdr:row>24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https://mul2.yerevan.am/tasks/1997127/oneclick?token=1c2e6cd33e4b7dcff3221ca76de971b4</cp:keywords>
  <cp:lastModifiedBy>Lusine Petrosyan</cp:lastModifiedBy>
  <dcterms:created xsi:type="dcterms:W3CDTF">2015-06-05T18:17:20Z</dcterms:created>
  <dcterms:modified xsi:type="dcterms:W3CDTF">2025-01-30T13:19:44Z</dcterms:modified>
</cp:coreProperties>
</file>